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3250" windowHeight="117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9" i="1" l="1"/>
  <c r="K9" i="1" s="1"/>
  <c r="P9" i="1" s="1"/>
  <c r="L9" i="1"/>
  <c r="M9" i="1"/>
  <c r="N9" i="1" s="1"/>
  <c r="O9" i="1" s="1"/>
  <c r="M8" i="1" l="1"/>
  <c r="M7" i="1"/>
  <c r="M6" i="1"/>
  <c r="L6" i="1"/>
  <c r="J7" i="1"/>
  <c r="K7" i="1" s="1"/>
  <c r="P7" i="1" s="1"/>
  <c r="J8" i="1"/>
  <c r="K8" i="1" s="1"/>
  <c r="P8" i="1" s="1"/>
  <c r="J6" i="1"/>
  <c r="K6" i="1" s="1"/>
  <c r="P6" i="1" s="1"/>
  <c r="L7" i="1"/>
  <c r="L8" i="1"/>
  <c r="N6" i="1" l="1"/>
  <c r="O6" i="1" s="1"/>
  <c r="N7" i="1"/>
  <c r="O7" i="1" s="1"/>
  <c r="N8" i="1"/>
  <c r="O8" i="1" s="1"/>
  <c r="C3" i="1"/>
</calcChain>
</file>

<file path=xl/sharedStrings.xml><?xml version="1.0" encoding="utf-8"?>
<sst xmlns="http://schemas.openxmlformats.org/spreadsheetml/2006/main" count="33" uniqueCount="26">
  <si>
    <t>№ п/п</t>
  </si>
  <si>
    <t>Наименование товара, работ, услуг</t>
  </si>
  <si>
    <t>Объем</t>
  </si>
  <si>
    <t>Ед.изм.</t>
  </si>
  <si>
    <t>Кол-во</t>
  </si>
  <si>
    <t>Источник №1</t>
  </si>
  <si>
    <t>Цена за ед.изм.</t>
  </si>
  <si>
    <t>Источник №2</t>
  </si>
  <si>
    <t>Источник №3</t>
  </si>
  <si>
    <t>Источник №4</t>
  </si>
  <si>
    <t>Источник №5</t>
  </si>
  <si>
    <t>Совокупность значений</t>
  </si>
  <si>
    <t>Рыночная стоимость</t>
  </si>
  <si>
    <t>Кол-во знач.</t>
  </si>
  <si>
    <t>Сред.квадр.откл. σ=</t>
  </si>
  <si>
    <t>Коэфф вариации V=</t>
  </si>
  <si>
    <t>Средн. арифм.</t>
  </si>
  <si>
    <t>Округле-ние</t>
  </si>
  <si>
    <t>Начальная (максимальная) цена контракта</t>
  </si>
  <si>
    <t>Расчет коэффициента вариации</t>
  </si>
  <si>
    <t>Приложение №1 к обоснованию начальной (максимальной) цены контракта</t>
  </si>
  <si>
    <t>пара</t>
  </si>
  <si>
    <t>Перчатки хирургические из латекса гевеи, опудренные. Размер 6.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</si>
  <si>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8.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</si>
  <si>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9.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</si>
  <si>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7.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</si>
</sst>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0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64" fontId="0" fillId="3" borderId="2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view="pageBreakPreview" topLeftCell="A2" zoomScale="80" zoomScaleNormal="90" zoomScaleSheetLayoutView="80" workbookViewId="0">
      <selection activeCell="D6" sqref="D6:D9"/>
    </sheetView>
  </sheetViews>
  <sheetFormatPr defaultRowHeight="15" x14ac:dyDescent="0.25"/>
  <cols>
    <col min="1" max="1" width="9.140625" style="1"/>
    <col min="2" max="2" width="29.85546875" style="9" customWidth="1"/>
    <col min="3" max="4" width="9.140625" style="9"/>
    <col min="5" max="5" width="9.85546875" style="12" customWidth="1"/>
    <col min="6" max="7" width="9.7109375" style="12" customWidth="1"/>
    <col min="8" max="8" width="9.85546875" style="12" customWidth="1"/>
    <col min="9" max="9" width="10" style="12" customWidth="1"/>
    <col min="10" max="11" width="10" style="4" customWidth="1"/>
    <col min="12" max="12" width="9.42578125" style="7" customWidth="1"/>
    <col min="13" max="13" width="12.5703125" style="1" customWidth="1"/>
    <col min="14" max="14" width="10.28515625" style="1" customWidth="1"/>
    <col min="15" max="15" width="16.85546875" style="1" customWidth="1"/>
    <col min="16" max="16" width="15.28515625" style="4" customWidth="1"/>
    <col min="17" max="17" width="9.85546875" style="1" bestFit="1" customWidth="1"/>
    <col min="18" max="16384" width="9.140625" style="1"/>
  </cols>
  <sheetData>
    <row r="1" spans="1:17" ht="57.75" customHeight="1" x14ac:dyDescent="0.25">
      <c r="N1" s="27" t="s">
        <v>20</v>
      </c>
      <c r="O1" s="27"/>
      <c r="P1" s="27"/>
    </row>
    <row r="2" spans="1:17" x14ac:dyDescent="0.25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ht="28.5" hidden="1" customHeight="1" x14ac:dyDescent="0.25">
      <c r="A3" s="30" t="s">
        <v>18</v>
      </c>
      <c r="B3" s="31"/>
      <c r="C3" s="32">
        <f>SUMIF(P6:P31,"&gt;0")</f>
        <v>21095473.140000001</v>
      </c>
      <c r="D3" s="33"/>
      <c r="E3" s="8"/>
      <c r="F3" s="8"/>
      <c r="G3" s="8"/>
      <c r="H3" s="8"/>
      <c r="I3" s="8"/>
      <c r="J3" s="5"/>
      <c r="K3" s="5"/>
      <c r="L3" s="6"/>
      <c r="M3" s="6"/>
      <c r="N3" s="2"/>
      <c r="O3" s="2"/>
      <c r="P3" s="3"/>
    </row>
    <row r="4" spans="1:17" s="9" customFormat="1" ht="30" customHeight="1" x14ac:dyDescent="0.25">
      <c r="A4" s="24" t="s">
        <v>0</v>
      </c>
      <c r="B4" s="24" t="s">
        <v>1</v>
      </c>
      <c r="C4" s="24" t="s">
        <v>2</v>
      </c>
      <c r="D4" s="24"/>
      <c r="E4" s="11" t="s">
        <v>5</v>
      </c>
      <c r="F4" s="11" t="s">
        <v>7</v>
      </c>
      <c r="G4" s="11" t="s">
        <v>8</v>
      </c>
      <c r="H4" s="11" t="s">
        <v>9</v>
      </c>
      <c r="I4" s="11" t="s">
        <v>10</v>
      </c>
      <c r="J4" s="25" t="s">
        <v>16</v>
      </c>
      <c r="K4" s="25" t="s">
        <v>17</v>
      </c>
      <c r="L4" s="24" t="s">
        <v>13</v>
      </c>
      <c r="M4" s="24" t="s">
        <v>14</v>
      </c>
      <c r="N4" s="24" t="s">
        <v>15</v>
      </c>
      <c r="O4" s="24" t="s">
        <v>11</v>
      </c>
      <c r="P4" s="29" t="s">
        <v>12</v>
      </c>
    </row>
    <row r="5" spans="1:17" s="9" customFormat="1" ht="30" x14ac:dyDescent="0.25">
      <c r="A5" s="24"/>
      <c r="B5" s="24"/>
      <c r="C5" s="10" t="s">
        <v>3</v>
      </c>
      <c r="D5" s="10" t="s">
        <v>4</v>
      </c>
      <c r="E5" s="11" t="s">
        <v>6</v>
      </c>
      <c r="F5" s="11" t="s">
        <v>6</v>
      </c>
      <c r="G5" s="11" t="s">
        <v>6</v>
      </c>
      <c r="H5" s="11" t="s">
        <v>6</v>
      </c>
      <c r="I5" s="11" t="s">
        <v>6</v>
      </c>
      <c r="J5" s="26"/>
      <c r="K5" s="26"/>
      <c r="L5" s="24"/>
      <c r="M5" s="24"/>
      <c r="N5" s="24"/>
      <c r="O5" s="24"/>
      <c r="P5" s="29"/>
    </row>
    <row r="6" spans="1:17" ht="153" x14ac:dyDescent="0.25">
      <c r="A6" s="13">
        <v>1</v>
      </c>
      <c r="B6" s="21" t="s">
        <v>22</v>
      </c>
      <c r="C6" s="19" t="s">
        <v>21</v>
      </c>
      <c r="D6" s="20">
        <v>21400</v>
      </c>
      <c r="E6" s="22">
        <v>24</v>
      </c>
      <c r="F6" s="23">
        <v>24.31</v>
      </c>
      <c r="G6" s="23">
        <v>24.55</v>
      </c>
      <c r="H6" s="15"/>
      <c r="I6" s="15"/>
      <c r="J6" s="16">
        <f>AVERAGE(E6,F6,G6,H6,I6)</f>
        <v>24.286666666666665</v>
      </c>
      <c r="K6" s="16">
        <f>ROUND(J6,2)</f>
        <v>24.29</v>
      </c>
      <c r="L6" s="17">
        <f>COUNT(E6:I6)</f>
        <v>3</v>
      </c>
      <c r="M6" s="13">
        <f>STDEV(E6,F6,G6,H6,I6)</f>
        <v>0.27574142476844765</v>
      </c>
      <c r="N6" s="13">
        <f>M6/J6*100</f>
        <v>1.1353613427193838</v>
      </c>
      <c r="O6" s="13" t="str">
        <f>IF(N6&lt;33,"ОДНОРОДНЫЕ","НЕОДНОРОДНЫЕ")</f>
        <v>ОДНОРОДНЫЕ</v>
      </c>
      <c r="P6" s="16">
        <f>D6*K6</f>
        <v>519806</v>
      </c>
    </row>
    <row r="7" spans="1:17" ht="153" x14ac:dyDescent="0.25">
      <c r="A7" s="13">
        <v>2</v>
      </c>
      <c r="B7" s="21" t="s">
        <v>23</v>
      </c>
      <c r="C7" s="19" t="s">
        <v>21</v>
      </c>
      <c r="D7" s="20">
        <v>462100</v>
      </c>
      <c r="E7" s="22">
        <v>24</v>
      </c>
      <c r="F7" s="23">
        <v>25.68</v>
      </c>
      <c r="G7" s="23">
        <v>25.45</v>
      </c>
      <c r="H7" s="15"/>
      <c r="I7" s="15"/>
      <c r="J7" s="16">
        <f>AVERAGE(E7,F7,G7,H7,I7)</f>
        <v>25.043333333333333</v>
      </c>
      <c r="K7" s="16">
        <f>ROUND(J7,2)</f>
        <v>25.04</v>
      </c>
      <c r="L7" s="17">
        <f>COUNT(E7:I7)</f>
        <v>3</v>
      </c>
      <c r="M7" s="13">
        <f>STDEV(E7,F7,G7,H7,I7)</f>
        <v>0.91084210120818021</v>
      </c>
      <c r="N7" s="13">
        <f>M7/J7*100</f>
        <v>3.637064160288221</v>
      </c>
      <c r="O7" s="13" t="str">
        <f>IF(N7&lt;33,"ОДНОРОДНЫЕ","НЕОДНОРОДНЫЕ")</f>
        <v>ОДНОРОДНЫЕ</v>
      </c>
      <c r="P7" s="16">
        <f>D7*K7</f>
        <v>11570984</v>
      </c>
    </row>
    <row r="8" spans="1:17" ht="153" x14ac:dyDescent="0.25">
      <c r="A8" s="13">
        <v>3</v>
      </c>
      <c r="B8" s="21" t="s">
        <v>24</v>
      </c>
      <c r="C8" s="19" t="s">
        <v>21</v>
      </c>
      <c r="D8" s="20">
        <v>9200</v>
      </c>
      <c r="E8" s="22">
        <v>24</v>
      </c>
      <c r="F8" s="23">
        <v>26.18</v>
      </c>
      <c r="G8" s="23">
        <v>25.91</v>
      </c>
      <c r="H8" s="15"/>
      <c r="I8" s="15"/>
      <c r="J8" s="16">
        <f>AVERAGE(E8,F8,G8,H8,I8)</f>
        <v>25.363333333333333</v>
      </c>
      <c r="K8" s="16">
        <f>ROUND(J8,2)</f>
        <v>25.36</v>
      </c>
      <c r="L8" s="17">
        <f>COUNT(E8:I8)</f>
        <v>3</v>
      </c>
      <c r="M8" s="13">
        <f>STDEV(E8,F8,G8,H8,I8)</f>
        <v>1.1883742395951424</v>
      </c>
      <c r="N8" s="13">
        <f>M8/J8*100</f>
        <v>4.6854024428774181</v>
      </c>
      <c r="O8" s="13" t="str">
        <f>IF(N8&lt;33,"ОДНОРОДНЫЕ","НЕОДНОРОДНЫЕ")</f>
        <v>ОДНОРОДНЫЕ</v>
      </c>
      <c r="P8" s="16">
        <f>D8*K8</f>
        <v>233312</v>
      </c>
    </row>
    <row r="9" spans="1:17" ht="153" x14ac:dyDescent="0.2">
      <c r="A9" s="13">
        <v>4</v>
      </c>
      <c r="B9" s="14" t="s">
        <v>25</v>
      </c>
      <c r="C9" s="19" t="s">
        <v>21</v>
      </c>
      <c r="D9" s="20">
        <v>348901</v>
      </c>
      <c r="E9" s="15">
        <v>24</v>
      </c>
      <c r="F9" s="15">
        <v>25.25</v>
      </c>
      <c r="G9" s="15">
        <v>26.18</v>
      </c>
      <c r="H9" s="15"/>
      <c r="I9" s="15"/>
      <c r="J9" s="16">
        <f>AVERAGE(E9,F9,G9,H9,I9)</f>
        <v>25.143333333333334</v>
      </c>
      <c r="K9" s="16">
        <f>ROUND(J9,2)</f>
        <v>25.14</v>
      </c>
      <c r="L9" s="17">
        <f>COUNT(E9:I9)</f>
        <v>3</v>
      </c>
      <c r="M9" s="13">
        <f>STDEV(E9,F9,G9,H9,I9)</f>
        <v>1.0939073696311461</v>
      </c>
      <c r="N9" s="13">
        <f>M9/J9*100</f>
        <v>4.3506855480491025</v>
      </c>
      <c r="O9" s="13" t="str">
        <f>IF(N9&lt;33,"ОДНОРОДНЫЕ","НЕОДНОРОДНЫЕ")</f>
        <v>ОДНОРОДНЫЕ</v>
      </c>
      <c r="P9" s="16">
        <f>D9*K9</f>
        <v>8771371.1400000006</v>
      </c>
      <c r="Q9" s="4"/>
    </row>
    <row r="10" spans="1:17" hidden="1" x14ac:dyDescent="0.2">
      <c r="A10" s="13"/>
      <c r="B10" s="14"/>
      <c r="C10" s="14"/>
      <c r="D10" s="18"/>
      <c r="E10" s="15"/>
      <c r="F10" s="15"/>
      <c r="G10" s="15"/>
      <c r="H10" s="15"/>
      <c r="I10" s="15"/>
      <c r="J10" s="16"/>
      <c r="K10" s="16"/>
      <c r="L10" s="17"/>
      <c r="M10" s="13"/>
      <c r="N10" s="13"/>
      <c r="O10" s="13"/>
      <c r="P10" s="16"/>
    </row>
    <row r="11" spans="1:17" hidden="1" x14ac:dyDescent="0.2">
      <c r="A11" s="13"/>
      <c r="B11" s="14"/>
      <c r="C11" s="14"/>
      <c r="D11" s="18"/>
      <c r="E11" s="15"/>
      <c r="F11" s="15"/>
      <c r="G11" s="15"/>
      <c r="H11" s="15"/>
      <c r="I11" s="15"/>
      <c r="J11" s="16"/>
      <c r="K11" s="16"/>
      <c r="L11" s="17"/>
      <c r="M11" s="13"/>
      <c r="N11" s="13"/>
      <c r="O11" s="13"/>
      <c r="P11" s="16"/>
    </row>
    <row r="12" spans="1:17" hidden="1" x14ac:dyDescent="0.2">
      <c r="A12" s="13"/>
      <c r="B12" s="14"/>
      <c r="C12" s="14"/>
      <c r="D12" s="18"/>
      <c r="E12" s="15"/>
      <c r="F12" s="15"/>
      <c r="G12" s="15"/>
      <c r="H12" s="15"/>
      <c r="I12" s="15"/>
      <c r="J12" s="16"/>
      <c r="K12" s="16"/>
      <c r="L12" s="17"/>
      <c r="M12" s="13"/>
      <c r="N12" s="13"/>
      <c r="O12" s="13"/>
      <c r="P12" s="16"/>
    </row>
    <row r="13" spans="1:17" hidden="1" x14ac:dyDescent="0.2">
      <c r="A13" s="13"/>
      <c r="B13" s="14"/>
      <c r="C13" s="14"/>
      <c r="D13" s="18"/>
      <c r="E13" s="15"/>
      <c r="F13" s="15"/>
      <c r="G13" s="15"/>
      <c r="H13" s="15"/>
      <c r="I13" s="15"/>
      <c r="J13" s="16"/>
      <c r="K13" s="16"/>
      <c r="L13" s="17"/>
      <c r="M13" s="13"/>
      <c r="N13" s="13"/>
      <c r="O13" s="13"/>
      <c r="P13" s="16"/>
    </row>
    <row r="14" spans="1:17" hidden="1" x14ac:dyDescent="0.2">
      <c r="A14" s="13"/>
      <c r="B14" s="14"/>
      <c r="C14" s="14"/>
      <c r="D14" s="18"/>
      <c r="E14" s="15"/>
      <c r="F14" s="15"/>
      <c r="G14" s="15"/>
      <c r="H14" s="15"/>
      <c r="I14" s="15"/>
      <c r="J14" s="16"/>
      <c r="K14" s="16"/>
      <c r="L14" s="17"/>
      <c r="M14" s="13"/>
      <c r="N14" s="13"/>
      <c r="O14" s="13"/>
      <c r="P14" s="16"/>
    </row>
    <row r="15" spans="1:17" hidden="1" x14ac:dyDescent="0.2">
      <c r="A15" s="13"/>
      <c r="B15" s="14"/>
      <c r="C15" s="14"/>
      <c r="D15" s="18"/>
      <c r="E15" s="15"/>
      <c r="F15" s="15"/>
      <c r="G15" s="15"/>
      <c r="H15" s="15"/>
      <c r="I15" s="15"/>
      <c r="J15" s="16"/>
      <c r="K15" s="16"/>
      <c r="L15" s="17"/>
      <c r="M15" s="13"/>
      <c r="N15" s="13"/>
      <c r="O15" s="13"/>
      <c r="P15" s="16"/>
    </row>
    <row r="16" spans="1:17" hidden="1" x14ac:dyDescent="0.2">
      <c r="A16" s="13"/>
      <c r="B16" s="14"/>
      <c r="C16" s="14"/>
      <c r="D16" s="18"/>
      <c r="E16" s="15"/>
      <c r="F16" s="15"/>
      <c r="G16" s="15"/>
      <c r="H16" s="15"/>
      <c r="I16" s="15"/>
      <c r="J16" s="16"/>
      <c r="K16" s="16"/>
      <c r="L16" s="17"/>
      <c r="M16" s="13"/>
      <c r="N16" s="13"/>
      <c r="O16" s="13"/>
      <c r="P16" s="16"/>
    </row>
    <row r="17" spans="1:16" hidden="1" x14ac:dyDescent="0.2">
      <c r="A17" s="13"/>
      <c r="B17" s="14"/>
      <c r="C17" s="14"/>
      <c r="D17" s="18"/>
      <c r="E17" s="15"/>
      <c r="F17" s="15"/>
      <c r="G17" s="15"/>
      <c r="H17" s="15"/>
      <c r="I17" s="15"/>
      <c r="J17" s="16"/>
      <c r="K17" s="16"/>
      <c r="L17" s="17"/>
      <c r="M17" s="13"/>
      <c r="N17" s="13"/>
      <c r="O17" s="13"/>
      <c r="P17" s="16"/>
    </row>
    <row r="18" spans="1:16" hidden="1" x14ac:dyDescent="0.2">
      <c r="A18" s="13"/>
      <c r="B18" s="14"/>
      <c r="C18" s="14"/>
      <c r="D18" s="18"/>
      <c r="E18" s="15"/>
      <c r="F18" s="15"/>
      <c r="G18" s="15"/>
      <c r="H18" s="15"/>
      <c r="I18" s="15"/>
      <c r="J18" s="16"/>
      <c r="K18" s="16"/>
      <c r="L18" s="17"/>
      <c r="M18" s="13"/>
      <c r="N18" s="13"/>
      <c r="O18" s="13"/>
      <c r="P18" s="16"/>
    </row>
    <row r="19" spans="1:16" hidden="1" x14ac:dyDescent="0.2">
      <c r="A19" s="13"/>
      <c r="B19" s="14"/>
      <c r="C19" s="14"/>
      <c r="D19" s="18"/>
      <c r="E19" s="15"/>
      <c r="F19" s="15"/>
      <c r="G19" s="15"/>
      <c r="H19" s="15"/>
      <c r="I19" s="15"/>
      <c r="J19" s="16"/>
      <c r="K19" s="16"/>
      <c r="L19" s="17"/>
      <c r="M19" s="13"/>
      <c r="N19" s="13"/>
      <c r="O19" s="13"/>
      <c r="P19" s="16"/>
    </row>
    <row r="20" spans="1:16" hidden="1" x14ac:dyDescent="0.2">
      <c r="A20" s="13"/>
      <c r="B20" s="14"/>
      <c r="C20" s="14"/>
      <c r="D20" s="18"/>
      <c r="E20" s="15"/>
      <c r="F20" s="15"/>
      <c r="G20" s="15"/>
      <c r="H20" s="15"/>
      <c r="I20" s="15"/>
      <c r="J20" s="16"/>
      <c r="K20" s="16"/>
      <c r="L20" s="17"/>
      <c r="M20" s="13"/>
      <c r="N20" s="13"/>
      <c r="O20" s="13"/>
      <c r="P20" s="16"/>
    </row>
    <row r="21" spans="1:16" hidden="1" x14ac:dyDescent="0.2">
      <c r="A21" s="13"/>
      <c r="B21" s="14"/>
      <c r="C21" s="14"/>
      <c r="D21" s="18"/>
      <c r="E21" s="15"/>
      <c r="F21" s="15"/>
      <c r="G21" s="15"/>
      <c r="H21" s="15"/>
      <c r="I21" s="15"/>
      <c r="J21" s="16"/>
      <c r="K21" s="16"/>
      <c r="L21" s="17"/>
      <c r="M21" s="13"/>
      <c r="N21" s="13"/>
      <c r="O21" s="13"/>
      <c r="P21" s="16"/>
    </row>
    <row r="22" spans="1:16" hidden="1" x14ac:dyDescent="0.2">
      <c r="A22" s="13"/>
      <c r="B22" s="14"/>
      <c r="C22" s="14"/>
      <c r="D22" s="18"/>
      <c r="E22" s="15"/>
      <c r="F22" s="15"/>
      <c r="G22" s="15"/>
      <c r="H22" s="15"/>
      <c r="I22" s="15"/>
      <c r="J22" s="16"/>
      <c r="K22" s="16"/>
      <c r="L22" s="17"/>
      <c r="M22" s="13"/>
      <c r="N22" s="13"/>
      <c r="O22" s="13"/>
      <c r="P22" s="16"/>
    </row>
    <row r="23" spans="1:16" hidden="1" x14ac:dyDescent="0.2">
      <c r="A23" s="13"/>
      <c r="B23" s="14"/>
      <c r="C23" s="14"/>
      <c r="D23" s="18"/>
      <c r="E23" s="15"/>
      <c r="F23" s="15"/>
      <c r="G23" s="15"/>
      <c r="H23" s="15"/>
      <c r="I23" s="15"/>
      <c r="J23" s="16"/>
      <c r="K23" s="16"/>
      <c r="L23" s="17"/>
      <c r="M23" s="13"/>
      <c r="N23" s="13"/>
      <c r="O23" s="13"/>
      <c r="P23" s="16"/>
    </row>
    <row r="24" spans="1:16" hidden="1" x14ac:dyDescent="0.2">
      <c r="A24" s="13"/>
      <c r="B24" s="14"/>
      <c r="C24" s="14"/>
      <c r="D24" s="18"/>
      <c r="E24" s="15"/>
      <c r="F24" s="15"/>
      <c r="G24" s="15"/>
      <c r="H24" s="15"/>
      <c r="I24" s="15"/>
      <c r="J24" s="16"/>
      <c r="K24" s="16"/>
      <c r="L24" s="17"/>
      <c r="M24" s="13"/>
      <c r="N24" s="13"/>
      <c r="O24" s="13"/>
      <c r="P24" s="16"/>
    </row>
    <row r="25" spans="1:16" hidden="1" x14ac:dyDescent="0.2">
      <c r="A25" s="13"/>
      <c r="B25" s="14"/>
      <c r="C25" s="14"/>
      <c r="D25" s="18"/>
      <c r="E25" s="15"/>
      <c r="F25" s="15"/>
      <c r="G25" s="15"/>
      <c r="H25" s="15"/>
      <c r="I25" s="15"/>
      <c r="J25" s="16"/>
      <c r="K25" s="16"/>
      <c r="L25" s="17"/>
      <c r="M25" s="13"/>
      <c r="N25" s="13"/>
      <c r="O25" s="13"/>
      <c r="P25" s="16"/>
    </row>
    <row r="26" spans="1:16" hidden="1" x14ac:dyDescent="0.2">
      <c r="A26" s="13"/>
      <c r="B26" s="14"/>
      <c r="C26" s="14"/>
      <c r="D26" s="18"/>
      <c r="E26" s="15"/>
      <c r="F26" s="15"/>
      <c r="G26" s="15"/>
      <c r="H26" s="15"/>
      <c r="I26" s="15"/>
      <c r="J26" s="16"/>
      <c r="K26" s="16"/>
      <c r="L26" s="17"/>
      <c r="M26" s="13"/>
      <c r="N26" s="13"/>
      <c r="O26" s="13"/>
      <c r="P26" s="16"/>
    </row>
    <row r="27" spans="1:16" hidden="1" x14ac:dyDescent="0.2">
      <c r="A27" s="13"/>
      <c r="B27" s="14"/>
      <c r="C27" s="14"/>
      <c r="D27" s="18"/>
      <c r="E27" s="15"/>
      <c r="F27" s="15"/>
      <c r="G27" s="15"/>
      <c r="H27" s="15"/>
      <c r="I27" s="15"/>
      <c r="J27" s="16"/>
      <c r="K27" s="16"/>
      <c r="L27" s="17"/>
      <c r="M27" s="13"/>
      <c r="N27" s="13"/>
      <c r="O27" s="13"/>
      <c r="P27" s="16"/>
    </row>
    <row r="28" spans="1:16" hidden="1" x14ac:dyDescent="0.2">
      <c r="A28" s="13"/>
      <c r="B28" s="14"/>
      <c r="C28" s="14"/>
      <c r="D28" s="18"/>
      <c r="E28" s="15"/>
      <c r="F28" s="15"/>
      <c r="G28" s="15"/>
      <c r="H28" s="15"/>
      <c r="I28" s="15"/>
      <c r="J28" s="16"/>
      <c r="K28" s="16"/>
      <c r="L28" s="17"/>
      <c r="M28" s="13"/>
      <c r="N28" s="13"/>
      <c r="O28" s="13"/>
      <c r="P28" s="16"/>
    </row>
    <row r="29" spans="1:16" hidden="1" x14ac:dyDescent="0.2">
      <c r="A29" s="13"/>
      <c r="B29" s="14"/>
      <c r="C29" s="14"/>
      <c r="D29" s="18"/>
      <c r="E29" s="15"/>
      <c r="F29" s="15"/>
      <c r="G29" s="15"/>
      <c r="H29" s="15"/>
      <c r="I29" s="15"/>
      <c r="J29" s="16"/>
      <c r="K29" s="16"/>
      <c r="L29" s="17"/>
      <c r="M29" s="13"/>
      <c r="N29" s="13"/>
      <c r="O29" s="13"/>
      <c r="P29" s="16"/>
    </row>
    <row r="30" spans="1:16" hidden="1" x14ac:dyDescent="0.2">
      <c r="A30" s="13"/>
      <c r="B30" s="14"/>
      <c r="C30" s="14"/>
      <c r="D30" s="18"/>
      <c r="E30" s="15"/>
      <c r="F30" s="15"/>
      <c r="G30" s="15"/>
      <c r="H30" s="15"/>
      <c r="I30" s="15"/>
      <c r="J30" s="16"/>
      <c r="K30" s="16"/>
      <c r="L30" s="17"/>
      <c r="M30" s="13"/>
      <c r="N30" s="13"/>
      <c r="O30" s="13"/>
      <c r="P30" s="16"/>
    </row>
    <row r="31" spans="1:16" hidden="1" x14ac:dyDescent="0.2">
      <c r="A31" s="13"/>
      <c r="B31" s="14"/>
      <c r="C31" s="14"/>
      <c r="D31" s="18"/>
      <c r="E31" s="15"/>
      <c r="F31" s="15"/>
      <c r="G31" s="15"/>
      <c r="H31" s="15"/>
      <c r="I31" s="15"/>
      <c r="J31" s="16"/>
      <c r="K31" s="16"/>
      <c r="L31" s="17"/>
      <c r="M31" s="13"/>
      <c r="N31" s="13"/>
      <c r="O31" s="13"/>
      <c r="P31" s="16"/>
    </row>
  </sheetData>
  <mergeCells count="14">
    <mergeCell ref="A4:A5"/>
    <mergeCell ref="B4:B5"/>
    <mergeCell ref="C4:D4"/>
    <mergeCell ref="K4:K5"/>
    <mergeCell ref="N1:P1"/>
    <mergeCell ref="A2:P2"/>
    <mergeCell ref="P4:P5"/>
    <mergeCell ref="A3:B3"/>
    <mergeCell ref="C3:D3"/>
    <mergeCell ref="J4:J5"/>
    <mergeCell ref="L4:L5"/>
    <mergeCell ref="M4:M5"/>
    <mergeCell ref="N4:N5"/>
    <mergeCell ref="O4:O5"/>
  </mergeCells>
  <phoneticPr fontId="0" type="noConversion"/>
  <conditionalFormatting sqref="O6">
    <cfRule type="containsText" dxfId="5" priority="4" operator="containsText" text="НЕ">
      <formula>NOT(ISERROR(SEARCH("НЕ",O6)))</formula>
    </cfRule>
    <cfRule type="containsText" dxfId="4" priority="5" operator="containsText" text="ОДНОРОДНЫЕ">
      <formula>NOT(ISERROR(SEARCH("ОДНОРОДНЫЕ",O6)))</formula>
    </cfRule>
    <cfRule type="containsText" dxfId="3" priority="6" operator="containsText" text="НЕОДНОРОДНЫЕ">
      <formula>NOT(ISERROR(SEARCH("НЕОДНОРОДНЫЕ",O6)))</formula>
    </cfRule>
  </conditionalFormatting>
  <conditionalFormatting sqref="O6:O31">
    <cfRule type="containsText" dxfId="2" priority="1" operator="containsText" text="НЕОДНОРОДНЫЕ">
      <formula>NOT(ISERROR(SEARCH("НЕОДНОРОДНЫЕ",O6)))</formula>
    </cfRule>
    <cfRule type="containsText" dxfId="1" priority="2" operator="containsText" text="ОДНОРОДНЫЕ">
      <formula>NOT(ISERROR(SEARCH("ОДНОРОДНЫЕ",O6)))</formula>
    </cfRule>
    <cfRule type="containsText" dxfId="0" priority="3" operator="containsText" text="НЕОДНОРОДНЫЕ">
      <formula>NOT(ISERROR(SEARCH("НЕОДНОРОДНЫЕ",O6)))</formula>
    </cfRule>
  </conditionalFormatting>
  <pageMargins left="0.7" right="0.7" top="0.75" bottom="0.75" header="0.3" footer="0.3"/>
  <pageSetup paperSize="9" scale="67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2021-02-16T08:44:46Z</dcterms:modified>
</cp:coreProperties>
</file>